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42 СМР Утилизация отходов (ПП)\СКС-2442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N18" i="3" l="1"/>
  <c r="M18" i="3"/>
  <c r="L18" i="3"/>
  <c r="K18" i="3" l="1"/>
  <c r="AA18" i="3" l="1"/>
  <c r="AB18" i="3"/>
  <c r="AC18" i="3" s="1"/>
  <c r="AC19" i="3" s="1"/>
  <c r="AD18" i="3" l="1"/>
</calcChain>
</file>

<file path=xl/sharedStrings.xml><?xml version="1.0" encoding="utf-8"?>
<sst xmlns="http://schemas.openxmlformats.org/spreadsheetml/2006/main" count="90" uniqueCount="81">
  <si>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</si>
  <si>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</si>
  <si>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</si>
  <si>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</si>
  <si>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</si>
  <si>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</si>
  <si>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</si>
  <si>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</si>
  <si>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</si>
  <si>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</si>
  <si>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</si>
  <si>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</si>
  <si>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</si>
  <si>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</si>
  <si>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</si>
  <si>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</si>
  <si>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</si>
  <si>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</si>
  <si>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</si>
  <si>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</si>
  <si>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</si>
  <si>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</si>
  <si>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</si>
  <si>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</si>
  <si>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</si>
  <si>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</si>
  <si>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</si>
  <si>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</si>
  <si>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</si>
  <si>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</si>
  <si>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</si>
  <si>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</si>
  <si>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</si>
  <si>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</si>
  <si>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</si>
  <si>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</si>
  <si>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</si>
  <si>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</si>
  <si>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</si>
  <si>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</si>
  <si>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</si>
  <si>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</si>
  <si>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</si>
  <si>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</si>
  <si>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</si>
  <si>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</si>
  <si>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</si>
  <si>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</si>
  <si>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</si>
  <si>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</si>
  <si>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</si>
  <si>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</si>
  <si>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</si>
  <si>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</si>
  <si>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</si>
  <si>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</si>
  <si>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</si>
  <si>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</si>
  <si>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</si>
  <si>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</si>
  <si>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</si>
  <si>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</si>
  <si>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</si>
  <si>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</si>
  <si>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</si>
  <si>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</si>
  <si>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</si>
  <si>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</si>
  <si>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</si>
  <si>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</si>
  <si>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</si>
  <si>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</si>
  <si>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</si>
  <si>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</si>
  <si>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</si>
  <si>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м3</t>
  </si>
  <si>
    <t>-</t>
  </si>
  <si>
    <t>Приемка и складирование на Объекте Исполнителя грунта, не загрязненного опасными веществами (код по ФККО 81110001495) (далее – грунт), образующегося в результате производственной деятельности ООО «Самарские коммунальные системы» при проведении землеройных работ; погрузка механизированным способом и транспортировка грунта спецтехникой и автотранспортом Исполнителя с Объекта к месту его безопасной и отвечающей установленным требованиям законодательства РФ утилизации (использования); обеспечение утилизации грунта, либо его сдачи специализированной организации, осуществляющей утилизацию (использование)</t>
  </si>
  <si>
    <t>Приемка и складирование грунта с последующей утилизацией специализированной организацией</t>
  </si>
  <si>
    <t>Начальник эксплуатационного отдела  ПТУ Накушнов Д.Ю.</t>
  </si>
  <si>
    <t>Начальник УМТС Аблякимов Р.Э.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</si>
</sst>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K18" sqref="AK18"/>
    </sheetView>
  </sheetViews>
  <sheetFormatPr defaultColWidth="8.85546875" defaultRowHeight="12.75" x14ac:dyDescent="0.2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4" width="10.85546875" style="1" customWidth="1"/>
    <col min="15" max="16" width="10.85546875" style="1" hidden="1" customWidth="1"/>
    <col min="17" max="26" width="12.7109375" style="1" hidden="1" customWidth="1"/>
    <col min="27" max="27" width="12.14062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76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76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76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78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5" t="s">
        <v>6</v>
      </c>
      <c r="B14" s="42" t="s">
        <v>28</v>
      </c>
      <c r="C14" s="45" t="s">
        <v>1</v>
      </c>
      <c r="D14" s="42" t="s">
        <v>4</v>
      </c>
      <c r="E14" s="42" t="s">
        <v>60</v>
      </c>
      <c r="F14" s="45" t="s">
        <v>61</v>
      </c>
      <c r="G14" s="45"/>
      <c r="H14" s="45"/>
      <c r="I14" s="45"/>
      <c r="J14" s="42" t="s">
        <v>62</v>
      </c>
      <c r="K14" s="42" t="s">
        <v>65</v>
      </c>
      <c r="L14" s="53" t="s">
        <v>63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66</v>
      </c>
      <c r="AB14" s="42" t="s">
        <v>35</v>
      </c>
      <c r="AC14" s="42" t="s">
        <v>34</v>
      </c>
      <c r="AD14" s="58" t="s">
        <v>57</v>
      </c>
    </row>
    <row r="15" spans="1:30" x14ac:dyDescent="0.2">
      <c r="A15" s="45"/>
      <c r="B15" s="43"/>
      <c r="C15" s="45"/>
      <c r="D15" s="43"/>
      <c r="E15" s="43"/>
      <c r="F15" s="45" t="s">
        <v>22</v>
      </c>
      <c r="G15" s="45" t="s">
        <v>15</v>
      </c>
      <c r="H15" s="45" t="s">
        <v>16</v>
      </c>
      <c r="I15" s="45" t="s">
        <v>29</v>
      </c>
      <c r="J15" s="43"/>
      <c r="K15" s="43"/>
      <c r="L15" s="53" t="s">
        <v>58</v>
      </c>
      <c r="M15" s="54"/>
      <c r="N15" s="54"/>
      <c r="O15" s="54"/>
      <c r="P15" s="54"/>
      <c r="Q15" s="53" t="s">
        <v>64</v>
      </c>
      <c r="R15" s="54"/>
      <c r="S15" s="54"/>
      <c r="T15" s="54"/>
      <c r="U15" s="54"/>
      <c r="V15" s="45" t="s">
        <v>59</v>
      </c>
      <c r="W15" s="45"/>
      <c r="X15" s="45"/>
      <c r="Y15" s="45"/>
      <c r="Z15" s="45"/>
      <c r="AA15" s="51"/>
      <c r="AB15" s="43"/>
      <c r="AC15" s="43"/>
      <c r="AD15" s="59"/>
    </row>
    <row r="16" spans="1:30" ht="54.75" customHeight="1" x14ac:dyDescent="0.2">
      <c r="A16" s="45"/>
      <c r="B16" s="44"/>
      <c r="C16" s="45"/>
      <c r="D16" s="44"/>
      <c r="E16" s="44"/>
      <c r="F16" s="45"/>
      <c r="G16" s="45"/>
      <c r="H16" s="45"/>
      <c r="I16" s="45"/>
      <c r="J16" s="44"/>
      <c r="K16" s="44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2"/>
      <c r="AB16" s="44"/>
      <c r="AC16" s="44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16.75" x14ac:dyDescent="0.2">
      <c r="A18" s="13">
        <v>1</v>
      </c>
      <c r="B18" s="14"/>
      <c r="C18" s="14" t="s">
        <v>77</v>
      </c>
      <c r="D18" s="15" t="s">
        <v>75</v>
      </c>
      <c r="E18" s="16">
        <v>23000</v>
      </c>
      <c r="F18" s="39" t="s">
        <v>76</v>
      </c>
      <c r="G18" s="39" t="s">
        <v>76</v>
      </c>
      <c r="H18" s="39" t="s">
        <v>76</v>
      </c>
      <c r="I18" s="39" t="s">
        <v>76</v>
      </c>
      <c r="J18" s="19">
        <v>1.0423</v>
      </c>
      <c r="K18" s="16" t="str">
        <f t="shared" ref="K18" si="0">IF(SUM(F18)=0,"",F18*J18)</f>
        <v/>
      </c>
      <c r="L18" s="17">
        <f>1070/1.2</f>
        <v>891.66666666666674</v>
      </c>
      <c r="M18" s="17">
        <f>1170/1.2</f>
        <v>975</v>
      </c>
      <c r="N18" s="17">
        <f>1100/1.2</f>
        <v>916.66666666666674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41">
        <f>CEILING(SUM(K18:Z18)/COUNTIF(K18:Z18,"&gt;0"),0.01)</f>
        <v>927.78</v>
      </c>
      <c r="AC18" s="41">
        <f t="shared" ref="AC18" si="2">AB18*E18</f>
        <v>21338940</v>
      </c>
      <c r="AD18" s="34">
        <f t="shared" ref="AD18" si="3">STDEV(K18:Z18)/AB18*100</f>
        <v>4.6092118097742993</v>
      </c>
    </row>
    <row r="19" spans="1:30" x14ac:dyDescent="0.2">
      <c r="A19" s="30"/>
      <c r="B19" s="31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2"/>
      <c r="AC19" s="32">
        <f>SUM(AC18:AC18)</f>
        <v>21338940</v>
      </c>
      <c r="AD19" s="33"/>
    </row>
    <row r="20" spans="1:30" x14ac:dyDescent="0.2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idden="1" x14ac:dyDescent="0.2">
      <c r="C21" s="22" t="s">
        <v>8</v>
      </c>
    </row>
    <row r="22" spans="1:30" s="22" customFormat="1" hidden="1" x14ac:dyDescent="0.2">
      <c r="C22" s="23" t="s">
        <v>30</v>
      </c>
    </row>
    <row r="23" spans="1:30" s="22" customFormat="1" hidden="1" x14ac:dyDescent="0.2">
      <c r="C23" s="23" t="s">
        <v>31</v>
      </c>
    </row>
    <row r="24" spans="1:30" s="22" customFormat="1" hidden="1" x14ac:dyDescent="0.2">
      <c r="C24" s="23" t="s">
        <v>32</v>
      </c>
    </row>
    <row r="25" spans="1:30" x14ac:dyDescent="0.2">
      <c r="L25" s="24"/>
    </row>
    <row r="26" spans="1:30" s="3" customFormat="1" ht="15.75" x14ac:dyDescent="0.2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0"/>
      <c r="D28" s="26"/>
      <c r="E28" s="26"/>
      <c r="F28" s="48" t="s">
        <v>79</v>
      </c>
      <c r="G28" s="48"/>
      <c r="H28" s="48"/>
      <c r="I28" s="48"/>
      <c r="J28" s="48"/>
      <c r="K28" s="27"/>
      <c r="L28" s="46"/>
      <c r="M28" s="46"/>
      <c r="N28" s="46"/>
      <c r="O28" s="37"/>
      <c r="P28" s="37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26"/>
      <c r="AB28" s="26"/>
      <c r="AC28" s="28"/>
    </row>
    <row r="29" spans="1:30" s="3" customFormat="1" ht="15.75" x14ac:dyDescent="0.25">
      <c r="C29" s="38" t="s">
        <v>2</v>
      </c>
      <c r="D29" s="26"/>
      <c r="E29" s="26"/>
      <c r="F29" s="49" t="s">
        <v>74</v>
      </c>
      <c r="G29" s="49"/>
      <c r="H29" s="49"/>
      <c r="I29" s="49"/>
      <c r="J29" s="49"/>
      <c r="K29" s="1"/>
      <c r="L29" s="47" t="s">
        <v>7</v>
      </c>
      <c r="M29" s="47"/>
      <c r="N29" s="47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26"/>
      <c r="AB29" s="26"/>
    </row>
    <row r="30" spans="1:30" x14ac:dyDescent="0.2">
      <c r="C30" s="29"/>
      <c r="V30" s="27"/>
      <c r="W30" s="27"/>
      <c r="X30" s="27"/>
      <c r="Y30" s="27"/>
      <c r="Z30" s="27"/>
      <c r="AA30" s="27"/>
      <c r="AB30" s="27"/>
    </row>
    <row r="31" spans="1:30" x14ac:dyDescent="0.2">
      <c r="C31" s="25" t="s">
        <v>27</v>
      </c>
      <c r="V31" s="27"/>
      <c r="W31" s="27"/>
      <c r="X31" s="27"/>
      <c r="Y31" s="27"/>
      <c r="Z31" s="27"/>
      <c r="AA31" s="27"/>
      <c r="AB31" s="27"/>
    </row>
    <row r="32" spans="1:30" x14ac:dyDescent="0.2">
      <c r="V32" s="27"/>
      <c r="W32" s="27"/>
      <c r="X32" s="27"/>
      <c r="Y32" s="27"/>
      <c r="Z32" s="27"/>
      <c r="AA32" s="27"/>
      <c r="AB32" s="27"/>
    </row>
    <row r="33" spans="3:30" x14ac:dyDescent="0.2">
      <c r="C33" s="40"/>
      <c r="D33" s="26"/>
      <c r="E33" s="26"/>
      <c r="F33" s="48" t="s">
        <v>80</v>
      </c>
      <c r="G33" s="48"/>
      <c r="H33" s="48"/>
      <c r="I33" s="48"/>
      <c r="J33" s="48"/>
      <c r="K33" s="27"/>
      <c r="L33" s="46"/>
      <c r="M33" s="46"/>
      <c r="N33" s="46"/>
      <c r="O33" s="37"/>
      <c r="P33" s="37"/>
      <c r="V33" s="26"/>
      <c r="W33" s="26"/>
      <c r="X33" s="26"/>
      <c r="Y33" s="26"/>
      <c r="Z33" s="26"/>
      <c r="AA33" s="26"/>
      <c r="AB33" s="26"/>
    </row>
    <row r="34" spans="3:30" x14ac:dyDescent="0.2">
      <c r="C34" s="38" t="s">
        <v>2</v>
      </c>
      <c r="D34" s="26"/>
      <c r="E34" s="26"/>
      <c r="F34" s="49" t="s">
        <v>74</v>
      </c>
      <c r="G34" s="49"/>
      <c r="H34" s="49"/>
      <c r="I34" s="49"/>
      <c r="J34" s="49"/>
      <c r="L34" s="47" t="s">
        <v>7</v>
      </c>
      <c r="M34" s="47"/>
      <c r="N34" s="47"/>
      <c r="O34" s="37"/>
      <c r="P34" s="37"/>
      <c r="V34" s="26"/>
      <c r="W34" s="26"/>
      <c r="X34" s="26"/>
      <c r="Y34" s="26"/>
      <c r="Z34" s="26"/>
      <c r="AA34" s="26"/>
      <c r="AB34" s="26"/>
    </row>
    <row r="37" spans="3:30" x14ac:dyDescent="0.2">
      <c r="C37" s="25" t="s">
        <v>67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" name="Диапазон3"/>
    <protectedRange sqref="P18:U18 X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:I18" name="Диапазон3_3"/>
    <protectedRange sqref="V18:W18 L18:O18" name="Диапазон4_1"/>
  </protectedRanges>
  <autoFilter ref="A17:AD19"/>
  <mergeCells count="38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5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2022-05-19T10:57:28Z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